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co017srfic001.krb.gendarmerie.fr\travail\cegn-bba-bso\BBA\SMC\01- MARCHÉS-CONTRATS\08- TULLE\26-Materiaux Parking\01-DOC TRAVAIL\DCE 4\"/>
    </mc:Choice>
  </mc:AlternateContent>
  <bookViews>
    <workbookView xWindow="0" yWindow="0" windowWidth="28800" windowHeight="12315" tabRatio="500"/>
  </bookViews>
  <sheets>
    <sheet name="DQE" sheetId="1" r:id="rId1"/>
    <sheet name="Descriptif technique" sheetId="2" r:id="rId2"/>
  </sheets>
  <definedNames>
    <definedName name="_xlnm.Print_Area" localSheetId="0">DQE!$A$1:$G$53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5" i="1" l="1"/>
  <c r="E55" i="1"/>
  <c r="F41" i="2"/>
  <c r="C41" i="1" s="1"/>
  <c r="F40" i="2"/>
  <c r="C40" i="1" s="1"/>
  <c r="F39" i="2"/>
  <c r="C39" i="1" s="1"/>
  <c r="F38" i="2"/>
  <c r="C38" i="1" s="1"/>
  <c r="F36" i="2"/>
  <c r="C36" i="1" s="1"/>
  <c r="F35" i="2"/>
  <c r="C35" i="1" s="1"/>
  <c r="F34" i="2"/>
  <c r="C34" i="1" s="1"/>
  <c r="F33" i="2"/>
  <c r="C33" i="1" s="1"/>
  <c r="F32" i="2"/>
  <c r="C32" i="1" s="1"/>
  <c r="F31" i="2"/>
  <c r="C31" i="1" s="1"/>
  <c r="F30" i="2"/>
  <c r="C30" i="1" s="1"/>
  <c r="F29" i="2"/>
  <c r="C29" i="1" s="1"/>
  <c r="F27" i="2"/>
  <c r="C27" i="1" s="1"/>
  <c r="F26" i="2"/>
  <c r="F25" i="2"/>
  <c r="C25" i="1" s="1"/>
  <c r="F24" i="2"/>
  <c r="C24" i="1" s="1"/>
  <c r="F22" i="2"/>
  <c r="C22" i="1" s="1"/>
  <c r="F21" i="2"/>
  <c r="C21" i="1" s="1"/>
  <c r="F20" i="2"/>
  <c r="C20" i="1" s="1"/>
  <c r="F19" i="2"/>
  <c r="C19" i="1" s="1"/>
  <c r="F18" i="2"/>
  <c r="C18" i="1" s="1"/>
  <c r="F17" i="2"/>
  <c r="C17" i="1" s="1"/>
  <c r="F16" i="2"/>
  <c r="C16" i="1" s="1"/>
  <c r="F15" i="2"/>
  <c r="C15" i="1" s="1"/>
  <c r="F14" i="2"/>
  <c r="C14" i="1" s="1"/>
  <c r="F13" i="2"/>
  <c r="F12" i="2"/>
  <c r="C12" i="1" s="1"/>
  <c r="F11" i="2"/>
  <c r="F9" i="2"/>
  <c r="F8" i="2"/>
  <c r="F7" i="2"/>
  <c r="C7" i="1" s="1"/>
  <c r="F6" i="2"/>
  <c r="C6" i="1" s="1"/>
  <c r="F5" i="2"/>
  <c r="C5" i="1" s="1"/>
  <c r="F4" i="2"/>
  <c r="C4" i="1" s="1"/>
  <c r="F3" i="2"/>
  <c r="C3" i="1" s="1"/>
  <c r="C26" i="1"/>
  <c r="C13" i="1"/>
  <c r="C11" i="1"/>
  <c r="C9" i="1"/>
  <c r="C8" i="1"/>
  <c r="B49" i="1" l="1"/>
  <c r="B48" i="1"/>
  <c r="B52" i="1"/>
  <c r="B53" i="1"/>
  <c r="B50" i="1"/>
</calcChain>
</file>

<file path=xl/sharedStrings.xml><?xml version="1.0" encoding="utf-8"?>
<sst xmlns="http://schemas.openxmlformats.org/spreadsheetml/2006/main" count="221" uniqueCount="89">
  <si>
    <t>Désignation</t>
  </si>
  <si>
    <t>Unité</t>
  </si>
  <si>
    <t>Quantité</t>
  </si>
  <si>
    <t xml:space="preserve">LIVRAISON </t>
  </si>
  <si>
    <t>PRIX HT LIVRÉ</t>
  </si>
  <si>
    <t>TVA</t>
  </si>
  <si>
    <t>PRIX TTC LIVRÉ</t>
  </si>
  <si>
    <t>Eclairage</t>
  </si>
  <si>
    <t>Gaines Ø63</t>
  </si>
  <si>
    <t>ml</t>
  </si>
  <si>
    <t>début juillet avant début du chantier</t>
  </si>
  <si>
    <t>Sable (sous-total)</t>
  </si>
  <si>
    <t>T</t>
  </si>
  <si>
    <t>Grillage avertisseur rouge</t>
  </si>
  <si>
    <t>Cablette de mise à la terre</t>
  </si>
  <si>
    <t>Coffrets élec</t>
  </si>
  <si>
    <t>U</t>
  </si>
  <si>
    <t>Gaines Ø110</t>
  </si>
  <si>
    <t>Regards 40x40</t>
  </si>
  <si>
    <t>Eaux Pluviales</t>
  </si>
  <si>
    <t>Caniveau grille + grille Acco</t>
  </si>
  <si>
    <t>PVC Ø315</t>
  </si>
  <si>
    <t>Coude PVC Ø315 M-F 30°</t>
  </si>
  <si>
    <t>Coude PVC Ø315 M-F 45°</t>
  </si>
  <si>
    <t>Grillage avertisseur marron</t>
  </si>
  <si>
    <t>Descente de talus préfa béton</t>
  </si>
  <si>
    <t xml:space="preserve">Béton pour lit de pose </t>
  </si>
  <si>
    <t>m³</t>
  </si>
  <si>
    <t>Tête sécurité Ø300</t>
  </si>
  <si>
    <t>Ouvrage de régulation type tabouret 400*315*200</t>
  </si>
  <si>
    <t>Cunette fond de fossé béton trapézoïdal 150x50x50</t>
  </si>
  <si>
    <t>Sacs de mortier prêt à l'emploi</t>
  </si>
  <si>
    <t>Bordures</t>
  </si>
  <si>
    <t>Bordures T2</t>
  </si>
  <si>
    <t>Béton lit de pose + solin (ss-total)</t>
  </si>
  <si>
    <t>au fil du chantier en plusieurs livraisons</t>
  </si>
  <si>
    <t>Bordures CR1</t>
  </si>
  <si>
    <t xml:space="preserve"> Béton lit de pose + solin (ss-total)</t>
  </si>
  <si>
    <t>Structure stationnement</t>
  </si>
  <si>
    <t>Terre / Pierre ép 0.10m (ss-total)</t>
  </si>
  <si>
    <t>Dalle alvéolaire</t>
  </si>
  <si>
    <t>m²</t>
  </si>
  <si>
    <t>0/31.5 ép. 0.05m (ss-total)</t>
  </si>
  <si>
    <t>0/150 ép 0.25m (ss-total)</t>
  </si>
  <si>
    <t>Toile fibre de coco (ss-total)</t>
  </si>
  <si>
    <t>Marériau drainant 20/40</t>
  </si>
  <si>
    <t>Blocs béton 160x100x80cm avec crochet artéon</t>
  </si>
  <si>
    <t>0/31,5 ép, 0,15m lit de pose blocs</t>
  </si>
  <si>
    <t xml:space="preserve"> Hypothèse structure béton</t>
  </si>
  <si>
    <t>Béton ép 0.15m</t>
  </si>
  <si>
    <t>0/31.5 ép 0.15m</t>
  </si>
  <si>
    <t>0/150 ép 0.25m</t>
  </si>
  <si>
    <t>Toile fibre de coco</t>
  </si>
  <si>
    <t>Polyane</t>
  </si>
  <si>
    <t>Consommables</t>
  </si>
  <si>
    <t>Piquets bois 50x50x1000mm</t>
  </si>
  <si>
    <t>Piquets fer d'implantation 1m10</t>
  </si>
  <si>
    <t>Traceurs topo (bleu, orange, rouge)</t>
  </si>
  <si>
    <t>Cartons</t>
  </si>
  <si>
    <t>Total 0/31,5 H béton</t>
  </si>
  <si>
    <t>Total 0/150 H béton</t>
  </si>
  <si>
    <t>Total fibre de coco H béton</t>
  </si>
  <si>
    <t>Total Sable</t>
  </si>
  <si>
    <t>Total béton pour lit de pose</t>
  </si>
  <si>
    <t>Type</t>
  </si>
  <si>
    <t>Quantité brute</t>
  </si>
  <si>
    <t>Densité</t>
  </si>
  <si>
    <t>Perte (%)</t>
  </si>
  <si>
    <t>Quantité finale</t>
  </si>
  <si>
    <t>Gaine Ø63</t>
  </si>
  <si>
    <t>Sable</t>
  </si>
  <si>
    <t>Coffret élec</t>
  </si>
  <si>
    <t>Gaine Ø110</t>
  </si>
  <si>
    <t>Regard 40x40</t>
  </si>
  <si>
    <t>Grillage avertisseur</t>
  </si>
  <si>
    <t xml:space="preserve">Lit de pose béton </t>
  </si>
  <si>
    <t>Ouvrage de régulation</t>
  </si>
  <si>
    <t>Cunette fond de fossé béton</t>
  </si>
  <si>
    <t>T2</t>
  </si>
  <si>
    <t>Lit de pose + solin T2</t>
  </si>
  <si>
    <t>CR1</t>
  </si>
  <si>
    <t>Lit de pose + solin CR1</t>
  </si>
  <si>
    <t>Terre / Pierre ép 0.10m</t>
  </si>
  <si>
    <t>0/31.5 ép. 0.05m</t>
  </si>
  <si>
    <t>Geotextile</t>
  </si>
  <si>
    <t>Blocs béton 160x100x80cm</t>
  </si>
  <si>
    <t>GNT 0/31,5 ép 0,15cm lit de pose blocs</t>
  </si>
  <si>
    <t>Structure béton</t>
  </si>
  <si>
    <t xml:space="preserve">Montant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</si>
</sst>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 %"/>
  </numFmts>
  <fonts count="6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i/>
      <sz val="11"/>
      <color theme="1"/>
      <name val="Calibri"/>
      <family val="2"/>
      <charset val="1"/>
    </font>
    <font>
      <sz val="11"/>
      <name val="Calibri"/>
      <family val="2"/>
      <charset val="1"/>
    </font>
    <font>
      <b/>
      <i/>
      <sz val="11"/>
      <name val="Calibri"/>
      <family val="2"/>
      <charset val="1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729FCF"/>
        <bgColor rgb="FF969696"/>
      </patternFill>
    </fill>
    <fill>
      <patternFill patternType="solid">
        <fgColor theme="9" tint="0.39988402966399123"/>
        <bgColor rgb="FFE6B9B8"/>
      </patternFill>
    </fill>
    <fill>
      <patternFill patternType="solid">
        <fgColor theme="6" tint="0.39988402966399123"/>
        <bgColor rgb="FFB9CDE5"/>
      </patternFill>
    </fill>
    <fill>
      <patternFill patternType="solid">
        <fgColor theme="5" tint="0.59987182226020086"/>
        <bgColor rgb="FFFAC090"/>
      </patternFill>
    </fill>
    <fill>
      <patternFill patternType="solid">
        <fgColor theme="4" tint="0.59987182226020086"/>
        <bgColor rgb="FF99CCFF"/>
      </patternFill>
    </fill>
    <fill>
      <patternFill patternType="solid">
        <fgColor theme="0"/>
        <bgColor rgb="FFFFFFCC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 applyProtection="1"/>
    <xf numFmtId="0" fontId="0" fillId="0" borderId="2" xfId="0" applyBorder="1" applyAlignment="1" applyProtection="1"/>
    <xf numFmtId="0" fontId="0" fillId="4" borderId="1" xfId="0" applyFont="1" applyFill="1" applyBorder="1" applyAlignment="1" applyProtection="1">
      <alignment horizontal="center" vertical="center"/>
    </xf>
    <xf numFmtId="0" fontId="0" fillId="4" borderId="1" xfId="0" applyFont="1" applyFill="1" applyBorder="1" applyAlignment="1" applyProtection="1">
      <alignment horizontal="center"/>
    </xf>
    <xf numFmtId="0" fontId="0" fillId="5" borderId="1" xfId="0" applyFont="1" applyFill="1" applyBorder="1" applyAlignment="1" applyProtection="1">
      <alignment horizontal="center" vertical="center"/>
    </xf>
    <xf numFmtId="0" fontId="0" fillId="5" borderId="1" xfId="0" applyFont="1" applyFill="1" applyBorder="1" applyAlignment="1" applyProtection="1">
      <alignment horizontal="center"/>
    </xf>
    <xf numFmtId="0" fontId="0" fillId="6" borderId="1" xfId="0" applyFont="1" applyFill="1" applyBorder="1" applyAlignment="1" applyProtection="1">
      <alignment horizontal="center" vertical="center"/>
    </xf>
    <xf numFmtId="0" fontId="0" fillId="5" borderId="3" xfId="0" applyFont="1" applyFill="1" applyBorder="1" applyAlignment="1" applyProtection="1"/>
    <xf numFmtId="0" fontId="0" fillId="5" borderId="4" xfId="0" applyFill="1" applyBorder="1" applyAlignment="1" applyProtection="1"/>
    <xf numFmtId="0" fontId="0" fillId="5" borderId="5" xfId="0" applyFont="1" applyFill="1" applyBorder="1" applyAlignment="1" applyProtection="1"/>
    <xf numFmtId="0" fontId="0" fillId="5" borderId="6" xfId="0" applyFont="1" applyFill="1" applyBorder="1" applyAlignment="1" applyProtection="1"/>
    <xf numFmtId="0" fontId="0" fillId="5" borderId="0" xfId="0" applyFill="1" applyBorder="1" applyAlignment="1" applyProtection="1"/>
    <xf numFmtId="0" fontId="0" fillId="5" borderId="7" xfId="0" applyFont="1" applyFill="1" applyBorder="1" applyAlignment="1" applyProtection="1"/>
    <xf numFmtId="0" fontId="0" fillId="5" borderId="8" xfId="0" applyFill="1" applyBorder="1" applyAlignment="1" applyProtection="1"/>
    <xf numFmtId="0" fontId="0" fillId="5" borderId="9" xfId="0" applyFill="1" applyBorder="1" applyAlignment="1" applyProtection="1"/>
    <xf numFmtId="0" fontId="0" fillId="5" borderId="10" xfId="0" applyFill="1" applyBorder="1" applyAlignment="1" applyProtection="1"/>
    <xf numFmtId="0" fontId="0" fillId="4" borderId="11" xfId="0" applyFont="1" applyFill="1" applyBorder="1" applyAlignment="1" applyProtection="1"/>
    <xf numFmtId="0" fontId="0" fillId="4" borderId="12" xfId="0" applyFill="1" applyBorder="1" applyAlignment="1" applyProtection="1"/>
    <xf numFmtId="0" fontId="0" fillId="4" borderId="13" xfId="0" applyFont="1" applyFill="1" applyBorder="1" applyAlignment="1" applyProtection="1"/>
    <xf numFmtId="0" fontId="0" fillId="0" borderId="0" xfId="0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/>
    </xf>
    <xf numFmtId="164" fontId="3" fillId="7" borderId="2" xfId="0" applyNumberFormat="1" applyFont="1" applyFill="1" applyBorder="1" applyAlignment="1" applyProtection="1">
      <alignment horizontal="center"/>
    </xf>
    <xf numFmtId="3" fontId="3" fillId="7" borderId="2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1" fillId="2" borderId="16" xfId="0" applyFont="1" applyFill="1" applyBorder="1" applyAlignment="1" applyProtection="1">
      <alignment horizontal="center" vertical="center"/>
    </xf>
    <xf numFmtId="0" fontId="0" fillId="2" borderId="17" xfId="0" applyFont="1" applyFill="1" applyBorder="1" applyAlignment="1" applyProtection="1">
      <alignment horizontal="center" vertical="center"/>
    </xf>
    <xf numFmtId="0" fontId="0" fillId="2" borderId="17" xfId="0" applyFont="1" applyFill="1" applyBorder="1" applyAlignment="1" applyProtection="1">
      <alignment horizontal="center" vertical="center" wrapText="1"/>
    </xf>
    <xf numFmtId="0" fontId="0" fillId="4" borderId="18" xfId="0" applyFont="1" applyFill="1" applyBorder="1" applyAlignment="1" applyProtection="1">
      <alignment horizontal="center" vertical="center"/>
    </xf>
    <xf numFmtId="0" fontId="0" fillId="4" borderId="18" xfId="0" applyFont="1" applyFill="1" applyBorder="1" applyAlignment="1" applyProtection="1">
      <alignment horizontal="center"/>
    </xf>
    <xf numFmtId="0" fontId="0" fillId="0" borderId="19" xfId="0" applyBorder="1" applyAlignment="1" applyProtection="1"/>
    <xf numFmtId="0" fontId="0" fillId="4" borderId="16" xfId="0" applyFont="1" applyFill="1" applyBorder="1" applyAlignment="1" applyProtection="1">
      <alignment horizontal="center" vertical="center"/>
    </xf>
    <xf numFmtId="0" fontId="0" fillId="4" borderId="16" xfId="0" applyFont="1" applyFill="1" applyBorder="1" applyAlignment="1" applyProtection="1">
      <alignment horizontal="center"/>
    </xf>
    <xf numFmtId="0" fontId="0" fillId="0" borderId="17" xfId="0" applyBorder="1" applyAlignment="1" applyProtection="1"/>
    <xf numFmtId="0" fontId="0" fillId="5" borderId="18" xfId="0" applyFont="1" applyFill="1" applyBorder="1" applyAlignment="1" applyProtection="1">
      <alignment horizontal="center" vertical="center"/>
    </xf>
    <xf numFmtId="0" fontId="0" fillId="5" borderId="18" xfId="0" applyFont="1" applyFill="1" applyBorder="1" applyAlignment="1" applyProtection="1">
      <alignment horizontal="center"/>
    </xf>
    <xf numFmtId="0" fontId="0" fillId="5" borderId="16" xfId="0" applyFont="1" applyFill="1" applyBorder="1" applyAlignment="1" applyProtection="1">
      <alignment horizontal="center" vertical="center"/>
    </xf>
    <xf numFmtId="0" fontId="0" fillId="5" borderId="16" xfId="0" applyFont="1" applyFill="1" applyBorder="1" applyAlignment="1" applyProtection="1">
      <alignment horizontal="center"/>
    </xf>
    <xf numFmtId="0" fontId="0" fillId="6" borderId="18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/>
    <xf numFmtId="0" fontId="0" fillId="0" borderId="21" xfId="0" applyBorder="1" applyAlignment="1" applyProtection="1"/>
    <xf numFmtId="0" fontId="0" fillId="0" borderId="22" xfId="0" applyBorder="1" applyAlignment="1" applyProtection="1"/>
    <xf numFmtId="0" fontId="0" fillId="0" borderId="23" xfId="0" applyBorder="1" applyAlignment="1" applyProtection="1"/>
    <xf numFmtId="0" fontId="0" fillId="0" borderId="24" xfId="0" applyBorder="1" applyAlignment="1" applyProtection="1"/>
    <xf numFmtId="0" fontId="0" fillId="0" borderId="0" xfId="0" applyBorder="1" applyAlignment="1" applyProtection="1"/>
    <xf numFmtId="0" fontId="0" fillId="0" borderId="25" xfId="0" applyBorder="1" applyAlignment="1" applyProtection="1"/>
    <xf numFmtId="0" fontId="0" fillId="0" borderId="26" xfId="0" applyBorder="1" applyAlignment="1" applyProtection="1"/>
    <xf numFmtId="0" fontId="2" fillId="3" borderId="11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/>
    </xf>
    <xf numFmtId="0" fontId="2" fillId="6" borderId="11" xfId="0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/>
    </xf>
    <xf numFmtId="0" fontId="4" fillId="7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E6B9B8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topLeftCell="A13" zoomScaleNormal="100" workbookViewId="0">
      <selection activeCell="J38" sqref="J38"/>
    </sheetView>
  </sheetViews>
  <sheetFormatPr baseColWidth="10" defaultColWidth="10.5703125" defaultRowHeight="15" x14ac:dyDescent="0.25"/>
  <cols>
    <col min="1" max="1" width="45.140625" style="1" customWidth="1"/>
    <col min="2" max="2" width="7.7109375" style="1" customWidth="1"/>
    <col min="3" max="3" width="8.85546875" style="1" customWidth="1"/>
    <col min="4" max="4" width="40.42578125" style="1" customWidth="1"/>
    <col min="5" max="5" width="9.85546875" style="1" customWidth="1"/>
    <col min="6" max="6" width="6.140625" style="1" customWidth="1"/>
  </cols>
  <sheetData>
    <row r="1" spans="1:7" ht="30.75" thickBot="1" x14ac:dyDescent="0.3">
      <c r="A1" s="30" t="s">
        <v>0</v>
      </c>
      <c r="B1" s="30" t="s">
        <v>1</v>
      </c>
      <c r="C1" s="30" t="s">
        <v>2</v>
      </c>
      <c r="D1" s="31" t="s">
        <v>3</v>
      </c>
      <c r="E1" s="32" t="s">
        <v>4</v>
      </c>
      <c r="F1" s="32" t="s">
        <v>5</v>
      </c>
      <c r="G1" s="32" t="s">
        <v>6</v>
      </c>
    </row>
    <row r="2" spans="1:7" ht="15.75" thickBot="1" x14ac:dyDescent="0.3">
      <c r="A2" s="52" t="s">
        <v>7</v>
      </c>
      <c r="B2" s="53"/>
      <c r="C2" s="53"/>
      <c r="D2" s="53"/>
      <c r="E2" s="53"/>
      <c r="F2" s="53"/>
      <c r="G2" s="54"/>
    </row>
    <row r="3" spans="1:7" ht="15.75" thickBot="1" x14ac:dyDescent="0.3">
      <c r="A3" s="3" t="s">
        <v>8</v>
      </c>
      <c r="B3" s="4" t="s">
        <v>9</v>
      </c>
      <c r="C3" s="3">
        <f>'Descriptif technique'!F3</f>
        <v>1458</v>
      </c>
      <c r="D3" s="44" t="s">
        <v>10</v>
      </c>
      <c r="E3" s="44"/>
      <c r="F3" s="44"/>
      <c r="G3" s="45"/>
    </row>
    <row r="4" spans="1:7" ht="15.75" thickBot="1" x14ac:dyDescent="0.3">
      <c r="A4" s="3" t="s">
        <v>11</v>
      </c>
      <c r="B4" s="4" t="s">
        <v>12</v>
      </c>
      <c r="C4" s="3">
        <f>'Descriptif technique'!F4</f>
        <v>339</v>
      </c>
      <c r="D4" s="2" t="s">
        <v>10</v>
      </c>
      <c r="E4" s="2"/>
      <c r="F4" s="2"/>
      <c r="G4" s="46"/>
    </row>
    <row r="5" spans="1:7" ht="15.75" thickBot="1" x14ac:dyDescent="0.3">
      <c r="A5" s="3" t="s">
        <v>13</v>
      </c>
      <c r="B5" s="4" t="s">
        <v>9</v>
      </c>
      <c r="C5" s="3">
        <f>'Descriptif technique'!F5</f>
        <v>676</v>
      </c>
      <c r="D5" s="2" t="s">
        <v>10</v>
      </c>
      <c r="E5" s="2"/>
      <c r="F5" s="2"/>
      <c r="G5" s="46"/>
    </row>
    <row r="6" spans="1:7" ht="15.75" thickBot="1" x14ac:dyDescent="0.3">
      <c r="A6" s="3" t="s">
        <v>14</v>
      </c>
      <c r="B6" s="4" t="s">
        <v>9</v>
      </c>
      <c r="C6" s="3">
        <f>'Descriptif technique'!F6</f>
        <v>722</v>
      </c>
      <c r="D6" s="2" t="s">
        <v>10</v>
      </c>
      <c r="E6" s="2"/>
      <c r="F6" s="2"/>
      <c r="G6" s="46"/>
    </row>
    <row r="7" spans="1:7" ht="15.75" thickBot="1" x14ac:dyDescent="0.3">
      <c r="A7" s="3" t="s">
        <v>15</v>
      </c>
      <c r="B7" s="4" t="s">
        <v>16</v>
      </c>
      <c r="C7" s="3">
        <f>'Descriptif technique'!F7</f>
        <v>5</v>
      </c>
      <c r="D7" s="2" t="s">
        <v>10</v>
      </c>
      <c r="E7" s="2"/>
      <c r="F7" s="2"/>
      <c r="G7" s="46"/>
    </row>
    <row r="8" spans="1:7" ht="15.75" thickBot="1" x14ac:dyDescent="0.3">
      <c r="A8" s="3" t="s">
        <v>17</v>
      </c>
      <c r="B8" s="4" t="s">
        <v>9</v>
      </c>
      <c r="C8" s="3">
        <f>'Descriptif technique'!F8</f>
        <v>162</v>
      </c>
      <c r="D8" s="2" t="s">
        <v>10</v>
      </c>
      <c r="E8" s="2"/>
      <c r="F8" s="2"/>
      <c r="G8" s="46"/>
    </row>
    <row r="9" spans="1:7" ht="15.75" thickBot="1" x14ac:dyDescent="0.3">
      <c r="A9" s="36" t="s">
        <v>18</v>
      </c>
      <c r="B9" s="37" t="s">
        <v>16</v>
      </c>
      <c r="C9" s="36">
        <f>'Descriptif technique'!F9</f>
        <v>6</v>
      </c>
      <c r="D9" s="38" t="s">
        <v>10</v>
      </c>
      <c r="E9" s="38"/>
      <c r="F9" s="38"/>
      <c r="G9" s="47"/>
    </row>
    <row r="10" spans="1:7" ht="15.75" thickBot="1" x14ac:dyDescent="0.3">
      <c r="A10" s="52" t="s">
        <v>19</v>
      </c>
      <c r="B10" s="53"/>
      <c r="C10" s="53"/>
      <c r="D10" s="53"/>
      <c r="E10" s="53"/>
      <c r="F10" s="53"/>
      <c r="G10" s="54"/>
    </row>
    <row r="11" spans="1:7" ht="15.75" thickBot="1" x14ac:dyDescent="0.3">
      <c r="A11" s="33" t="s">
        <v>20</v>
      </c>
      <c r="B11" s="34" t="s">
        <v>9</v>
      </c>
      <c r="C11" s="33">
        <f>'Descriptif technique'!F11</f>
        <v>38</v>
      </c>
      <c r="D11" s="35" t="s">
        <v>10</v>
      </c>
      <c r="E11" s="35"/>
      <c r="F11" s="35"/>
      <c r="G11" s="48"/>
    </row>
    <row r="12" spans="1:7" ht="15.75" thickBot="1" x14ac:dyDescent="0.3">
      <c r="A12" s="3" t="s">
        <v>21</v>
      </c>
      <c r="B12" s="4" t="s">
        <v>9</v>
      </c>
      <c r="C12" s="3">
        <f>'Descriptif technique'!F12</f>
        <v>75</v>
      </c>
      <c r="D12" s="2" t="s">
        <v>10</v>
      </c>
      <c r="E12" s="2"/>
      <c r="F12" s="2"/>
      <c r="G12" s="46"/>
    </row>
    <row r="13" spans="1:7" ht="15.75" thickBot="1" x14ac:dyDescent="0.3">
      <c r="A13" s="3" t="s">
        <v>22</v>
      </c>
      <c r="B13" s="4" t="s">
        <v>16</v>
      </c>
      <c r="C13" s="3">
        <f>'Descriptif technique'!F13</f>
        <v>2</v>
      </c>
      <c r="D13" s="2" t="s">
        <v>10</v>
      </c>
      <c r="E13" s="2"/>
      <c r="F13" s="2"/>
      <c r="G13" s="46"/>
    </row>
    <row r="14" spans="1:7" ht="15.75" thickBot="1" x14ac:dyDescent="0.3">
      <c r="A14" s="3" t="s">
        <v>23</v>
      </c>
      <c r="B14" s="4" t="s">
        <v>16</v>
      </c>
      <c r="C14" s="3">
        <f>'Descriptif technique'!F14</f>
        <v>2</v>
      </c>
      <c r="D14" s="2" t="s">
        <v>10</v>
      </c>
      <c r="E14" s="2"/>
      <c r="F14" s="2"/>
      <c r="G14" s="46"/>
    </row>
    <row r="15" spans="1:7" ht="15.75" thickBot="1" x14ac:dyDescent="0.3">
      <c r="A15" s="3" t="s">
        <v>11</v>
      </c>
      <c r="B15" s="4" t="s">
        <v>12</v>
      </c>
      <c r="C15" s="3">
        <f>'Descriptif technique'!F15</f>
        <v>55</v>
      </c>
      <c r="D15" s="2" t="s">
        <v>10</v>
      </c>
      <c r="E15" s="2"/>
      <c r="F15" s="2"/>
      <c r="G15" s="46"/>
    </row>
    <row r="16" spans="1:7" ht="15.75" thickBot="1" x14ac:dyDescent="0.3">
      <c r="A16" s="3" t="s">
        <v>24</v>
      </c>
      <c r="B16" s="4" t="s">
        <v>9</v>
      </c>
      <c r="C16" s="3">
        <f>'Descriptif technique'!F16</f>
        <v>72</v>
      </c>
      <c r="D16" s="2" t="s">
        <v>10</v>
      </c>
      <c r="E16" s="2"/>
      <c r="F16" s="2"/>
      <c r="G16" s="46"/>
    </row>
    <row r="17" spans="1:7" ht="15.75" thickBot="1" x14ac:dyDescent="0.3">
      <c r="A17" s="3" t="s">
        <v>25</v>
      </c>
      <c r="B17" s="4" t="s">
        <v>9</v>
      </c>
      <c r="C17" s="3">
        <f>'Descriptif technique'!F17</f>
        <v>74</v>
      </c>
      <c r="D17" s="2" t="s">
        <v>10</v>
      </c>
      <c r="E17" s="2"/>
      <c r="F17" s="2"/>
      <c r="G17" s="46"/>
    </row>
    <row r="18" spans="1:7" ht="15.75" thickBot="1" x14ac:dyDescent="0.3">
      <c r="A18" s="3" t="s">
        <v>26</v>
      </c>
      <c r="B18" s="4" t="s">
        <v>27</v>
      </c>
      <c r="C18" s="3">
        <f>'Descriptif technique'!F18</f>
        <v>5</v>
      </c>
      <c r="D18" s="2" t="s">
        <v>10</v>
      </c>
      <c r="E18" s="2"/>
      <c r="F18" s="2"/>
      <c r="G18" s="46"/>
    </row>
    <row r="19" spans="1:7" ht="15.75" thickBot="1" x14ac:dyDescent="0.3">
      <c r="A19" s="3" t="s">
        <v>28</v>
      </c>
      <c r="B19" s="4" t="s">
        <v>16</v>
      </c>
      <c r="C19" s="3">
        <f>'Descriptif technique'!F19</f>
        <v>7</v>
      </c>
      <c r="D19" s="2" t="s">
        <v>10</v>
      </c>
      <c r="E19" s="2"/>
      <c r="F19" s="2"/>
      <c r="G19" s="46"/>
    </row>
    <row r="20" spans="1:7" ht="15.75" thickBot="1" x14ac:dyDescent="0.3">
      <c r="A20" s="3" t="s">
        <v>29</v>
      </c>
      <c r="B20" s="4" t="s">
        <v>16</v>
      </c>
      <c r="C20" s="3">
        <f>'Descriptif technique'!F20</f>
        <v>5</v>
      </c>
      <c r="D20" s="2" t="s">
        <v>10</v>
      </c>
      <c r="E20" s="2"/>
      <c r="F20" s="2"/>
      <c r="G20" s="46"/>
    </row>
    <row r="21" spans="1:7" ht="15.75" thickBot="1" x14ac:dyDescent="0.3">
      <c r="A21" s="3" t="s">
        <v>30</v>
      </c>
      <c r="B21" s="4" t="s">
        <v>16</v>
      </c>
      <c r="C21" s="3">
        <f>'Descriptif technique'!F21</f>
        <v>7</v>
      </c>
      <c r="D21" s="2" t="s">
        <v>10</v>
      </c>
      <c r="E21" s="2"/>
      <c r="F21" s="2"/>
      <c r="G21" s="46"/>
    </row>
    <row r="22" spans="1:7" ht="15.75" thickBot="1" x14ac:dyDescent="0.3">
      <c r="A22" s="36" t="s">
        <v>31</v>
      </c>
      <c r="B22" s="37" t="s">
        <v>16</v>
      </c>
      <c r="C22" s="36">
        <f>'Descriptif technique'!F22</f>
        <v>15</v>
      </c>
      <c r="D22" s="38" t="s">
        <v>10</v>
      </c>
      <c r="E22" s="38"/>
      <c r="F22" s="38"/>
      <c r="G22" s="47"/>
    </row>
    <row r="23" spans="1:7" ht="15.75" thickBot="1" x14ac:dyDescent="0.3">
      <c r="A23" s="52" t="s">
        <v>32</v>
      </c>
      <c r="B23" s="53"/>
      <c r="C23" s="53"/>
      <c r="D23" s="53"/>
      <c r="E23" s="53"/>
      <c r="F23" s="53"/>
      <c r="G23" s="54"/>
    </row>
    <row r="24" spans="1:7" ht="15.75" thickBot="1" x14ac:dyDescent="0.3">
      <c r="A24" s="33" t="s">
        <v>33</v>
      </c>
      <c r="B24" s="34" t="s">
        <v>9</v>
      </c>
      <c r="C24" s="33">
        <f>'Descriptif technique'!F24</f>
        <v>964</v>
      </c>
      <c r="D24" s="35"/>
      <c r="E24" s="35"/>
      <c r="F24" s="35"/>
      <c r="G24" s="48"/>
    </row>
    <row r="25" spans="1:7" ht="15.75" thickBot="1" x14ac:dyDescent="0.3">
      <c r="A25" s="3" t="s">
        <v>34</v>
      </c>
      <c r="B25" s="4" t="s">
        <v>27</v>
      </c>
      <c r="C25" s="3">
        <f>'Descriptif technique'!F25</f>
        <v>97</v>
      </c>
      <c r="D25" s="49" t="s">
        <v>35</v>
      </c>
      <c r="E25" s="2"/>
      <c r="F25" s="2"/>
      <c r="G25" s="46"/>
    </row>
    <row r="26" spans="1:7" ht="15.75" thickBot="1" x14ac:dyDescent="0.3">
      <c r="A26" s="3" t="s">
        <v>36</v>
      </c>
      <c r="B26" s="4" t="s">
        <v>9</v>
      </c>
      <c r="C26" s="3">
        <f>'Descriptif technique'!F26</f>
        <v>77</v>
      </c>
      <c r="D26" s="2"/>
      <c r="E26" s="2"/>
      <c r="F26" s="2"/>
      <c r="G26" s="46"/>
    </row>
    <row r="27" spans="1:7" ht="15.75" thickBot="1" x14ac:dyDescent="0.3">
      <c r="A27" s="36" t="s">
        <v>37</v>
      </c>
      <c r="B27" s="37" t="s">
        <v>27</v>
      </c>
      <c r="C27" s="36">
        <f>'Descriptif technique'!F27</f>
        <v>6</v>
      </c>
      <c r="D27" s="49" t="s">
        <v>35</v>
      </c>
      <c r="E27" s="38"/>
      <c r="F27" s="38"/>
      <c r="G27" s="47"/>
    </row>
    <row r="28" spans="1:7" ht="15.75" thickBot="1" x14ac:dyDescent="0.3">
      <c r="A28" s="52" t="s">
        <v>38</v>
      </c>
      <c r="B28" s="53"/>
      <c r="C28" s="53"/>
      <c r="D28" s="53"/>
      <c r="E28" s="53"/>
      <c r="F28" s="53"/>
      <c r="G28" s="54"/>
    </row>
    <row r="29" spans="1:7" ht="15.75" thickBot="1" x14ac:dyDescent="0.3">
      <c r="A29" s="33" t="s">
        <v>39</v>
      </c>
      <c r="B29" s="34" t="s">
        <v>12</v>
      </c>
      <c r="C29" s="33">
        <f>'Descriptif technique'!F29</f>
        <v>820</v>
      </c>
      <c r="D29" s="49" t="s">
        <v>35</v>
      </c>
      <c r="E29" s="35"/>
      <c r="F29" s="35"/>
      <c r="G29" s="48"/>
    </row>
    <row r="30" spans="1:7" ht="15.75" thickBot="1" x14ac:dyDescent="0.3">
      <c r="A30" s="3" t="s">
        <v>40</v>
      </c>
      <c r="B30" s="4" t="s">
        <v>41</v>
      </c>
      <c r="C30" s="3">
        <f>'Descriptif technique'!F30</f>
        <v>4337</v>
      </c>
      <c r="D30" s="2"/>
      <c r="E30" s="2"/>
      <c r="F30" s="2"/>
      <c r="G30" s="46"/>
    </row>
    <row r="31" spans="1:7" ht="15.75" thickBot="1" x14ac:dyDescent="0.3">
      <c r="A31" s="3" t="s">
        <v>42</v>
      </c>
      <c r="B31" s="4" t="s">
        <v>12</v>
      </c>
      <c r="C31" s="3">
        <f>'Descriptif technique'!F31</f>
        <v>504</v>
      </c>
      <c r="D31" s="49" t="s">
        <v>35</v>
      </c>
      <c r="E31" s="2"/>
      <c r="F31" s="2"/>
      <c r="G31" s="46"/>
    </row>
    <row r="32" spans="1:7" ht="15.75" thickBot="1" x14ac:dyDescent="0.3">
      <c r="A32" s="3" t="s">
        <v>43</v>
      </c>
      <c r="B32" s="4" t="s">
        <v>12</v>
      </c>
      <c r="C32" s="3">
        <f>'Descriptif technique'!F32</f>
        <v>2769</v>
      </c>
      <c r="D32" s="49" t="s">
        <v>35</v>
      </c>
      <c r="E32" s="2"/>
      <c r="F32" s="2"/>
      <c r="G32" s="46"/>
    </row>
    <row r="33" spans="1:7" ht="15.75" thickBot="1" x14ac:dyDescent="0.3">
      <c r="A33" s="3" t="s">
        <v>44</v>
      </c>
      <c r="B33" s="4" t="s">
        <v>41</v>
      </c>
      <c r="C33" s="3">
        <f>'Descriptif technique'!F33</f>
        <v>16243</v>
      </c>
      <c r="D33" s="2" t="s">
        <v>10</v>
      </c>
      <c r="E33" s="2"/>
      <c r="F33" s="2"/>
      <c r="G33" s="46"/>
    </row>
    <row r="34" spans="1:7" ht="15.75" thickBot="1" x14ac:dyDescent="0.3">
      <c r="A34" s="3" t="s">
        <v>45</v>
      </c>
      <c r="B34" s="4" t="s">
        <v>12</v>
      </c>
      <c r="C34" s="3">
        <f>'Descriptif technique'!F34</f>
        <v>340</v>
      </c>
      <c r="D34" s="49" t="s">
        <v>35</v>
      </c>
      <c r="E34" s="2"/>
      <c r="F34" s="2"/>
      <c r="G34" s="46"/>
    </row>
    <row r="35" spans="1:7" ht="15.75" thickBot="1" x14ac:dyDescent="0.3">
      <c r="A35" s="3" t="s">
        <v>46</v>
      </c>
      <c r="B35" s="4" t="s">
        <v>16</v>
      </c>
      <c r="C35" s="3">
        <f>'Descriptif technique'!F35</f>
        <v>65</v>
      </c>
      <c r="D35" s="2" t="s">
        <v>10</v>
      </c>
      <c r="E35" s="2"/>
      <c r="F35" s="2"/>
      <c r="G35" s="46"/>
    </row>
    <row r="36" spans="1:7" ht="15.75" thickBot="1" x14ac:dyDescent="0.3">
      <c r="A36" s="36" t="s">
        <v>47</v>
      </c>
      <c r="B36" s="37" t="s">
        <v>12</v>
      </c>
      <c r="C36" s="36">
        <f>'Descriptif technique'!F36</f>
        <v>44</v>
      </c>
      <c r="D36" s="38" t="s">
        <v>10</v>
      </c>
      <c r="E36" s="38"/>
      <c r="F36" s="38"/>
      <c r="G36" s="47"/>
    </row>
    <row r="37" spans="1:7" ht="15.75" thickBot="1" x14ac:dyDescent="0.3">
      <c r="A37" s="55" t="s">
        <v>48</v>
      </c>
      <c r="B37" s="56"/>
      <c r="C37" s="56"/>
      <c r="D37" s="56"/>
      <c r="E37" s="56"/>
      <c r="F37" s="56"/>
      <c r="G37" s="57"/>
    </row>
    <row r="38" spans="1:7" ht="15.75" thickBot="1" x14ac:dyDescent="0.3">
      <c r="A38" s="39" t="s">
        <v>49</v>
      </c>
      <c r="B38" s="40" t="s">
        <v>27</v>
      </c>
      <c r="C38" s="39">
        <f>'Descriptif technique'!F38</f>
        <v>159</v>
      </c>
      <c r="D38" s="49" t="s">
        <v>35</v>
      </c>
      <c r="E38" s="35"/>
      <c r="F38" s="35"/>
      <c r="G38" s="48"/>
    </row>
    <row r="39" spans="1:7" ht="15.75" thickBot="1" x14ac:dyDescent="0.3">
      <c r="A39" s="5" t="s">
        <v>50</v>
      </c>
      <c r="B39" s="6" t="s">
        <v>12</v>
      </c>
      <c r="C39" s="5">
        <f>'Descriptif technique'!F39</f>
        <v>354</v>
      </c>
      <c r="D39" s="2" t="s">
        <v>10</v>
      </c>
      <c r="E39" s="2"/>
      <c r="F39" s="2"/>
      <c r="G39" s="46"/>
    </row>
    <row r="40" spans="1:7" ht="15.75" thickBot="1" x14ac:dyDescent="0.3">
      <c r="A40" s="5" t="s">
        <v>51</v>
      </c>
      <c r="B40" s="6" t="s">
        <v>12</v>
      </c>
      <c r="C40" s="5">
        <f>'Descriptif technique'!F40</f>
        <v>654</v>
      </c>
      <c r="D40" s="2" t="s">
        <v>10</v>
      </c>
      <c r="E40" s="2"/>
      <c r="F40" s="2"/>
      <c r="G40" s="46"/>
    </row>
    <row r="41" spans="1:7" ht="15.75" thickBot="1" x14ac:dyDescent="0.3">
      <c r="A41" s="5" t="s">
        <v>52</v>
      </c>
      <c r="B41" s="6" t="s">
        <v>41</v>
      </c>
      <c r="C41" s="5">
        <f>'Descriptif technique'!F41</f>
        <v>1060</v>
      </c>
      <c r="D41" s="2" t="s">
        <v>10</v>
      </c>
      <c r="E41" s="2"/>
      <c r="F41" s="2"/>
      <c r="G41" s="46"/>
    </row>
    <row r="42" spans="1:7" ht="15.75" thickBot="1" x14ac:dyDescent="0.3">
      <c r="A42" s="41" t="s">
        <v>53</v>
      </c>
      <c r="B42" s="42" t="s">
        <v>41</v>
      </c>
      <c r="C42" s="41">
        <v>1200</v>
      </c>
      <c r="D42" s="38"/>
      <c r="E42" s="38"/>
      <c r="F42" s="38"/>
      <c r="G42" s="47"/>
    </row>
    <row r="43" spans="1:7" ht="15.75" thickBot="1" x14ac:dyDescent="0.3">
      <c r="A43" s="58" t="s">
        <v>54</v>
      </c>
      <c r="B43" s="59"/>
      <c r="C43" s="59"/>
      <c r="D43" s="59"/>
      <c r="E43" s="59"/>
      <c r="F43" s="59"/>
      <c r="G43" s="60"/>
    </row>
    <row r="44" spans="1:7" ht="15.75" thickBot="1" x14ac:dyDescent="0.3">
      <c r="A44" s="43" t="s">
        <v>55</v>
      </c>
      <c r="B44" s="43" t="s">
        <v>16</v>
      </c>
      <c r="C44" s="43">
        <v>50</v>
      </c>
      <c r="D44" s="35" t="s">
        <v>10</v>
      </c>
      <c r="E44" s="35"/>
      <c r="F44" s="35"/>
      <c r="G44" s="48"/>
    </row>
    <row r="45" spans="1:7" ht="15.75" thickBot="1" x14ac:dyDescent="0.3">
      <c r="A45" s="7" t="s">
        <v>56</v>
      </c>
      <c r="B45" s="7" t="s">
        <v>16</v>
      </c>
      <c r="C45" s="7">
        <v>20</v>
      </c>
      <c r="D45" s="2" t="s">
        <v>10</v>
      </c>
      <c r="E45" s="2"/>
      <c r="F45" s="2"/>
      <c r="G45" s="46"/>
    </row>
    <row r="46" spans="1:7" ht="15.75" thickBot="1" x14ac:dyDescent="0.3">
      <c r="A46" s="7" t="s">
        <v>57</v>
      </c>
      <c r="B46" s="7" t="s">
        <v>58</v>
      </c>
      <c r="C46" s="7">
        <v>6</v>
      </c>
      <c r="D46" s="50" t="s">
        <v>10</v>
      </c>
      <c r="E46" s="50"/>
      <c r="F46" s="50"/>
      <c r="G46" s="51"/>
    </row>
    <row r="47" spans="1:7" ht="15.75" thickBot="1" x14ac:dyDescent="0.3"/>
    <row r="48" spans="1:7" x14ac:dyDescent="0.25">
      <c r="A48" s="8" t="s">
        <v>59</v>
      </c>
      <c r="B48" s="9">
        <f>SUM(C31,C39,C36)</f>
        <v>902</v>
      </c>
      <c r="C48" s="10" t="s">
        <v>12</v>
      </c>
      <c r="D48" s="1" t="s">
        <v>35</v>
      </c>
    </row>
    <row r="49" spans="1:7" x14ac:dyDescent="0.25">
      <c r="A49" s="11" t="s">
        <v>60</v>
      </c>
      <c r="B49" s="12">
        <f>SUM(C32,C40)</f>
        <v>3423</v>
      </c>
      <c r="C49" s="13" t="s">
        <v>12</v>
      </c>
      <c r="D49" s="1" t="s">
        <v>35</v>
      </c>
    </row>
    <row r="50" spans="1:7" x14ac:dyDescent="0.25">
      <c r="A50" s="11" t="s">
        <v>61</v>
      </c>
      <c r="B50" s="12">
        <f>SUM(C33,C41)</f>
        <v>17303</v>
      </c>
      <c r="C50" s="13" t="s">
        <v>41</v>
      </c>
    </row>
    <row r="51" spans="1:7" x14ac:dyDescent="0.25">
      <c r="A51" s="14"/>
      <c r="B51" s="15"/>
      <c r="C51" s="16"/>
    </row>
    <row r="52" spans="1:7" x14ac:dyDescent="0.25">
      <c r="A52" s="17" t="s">
        <v>62</v>
      </c>
      <c r="B52" s="18">
        <f>SUM(C4,C15)</f>
        <v>394</v>
      </c>
      <c r="C52" s="19" t="s">
        <v>12</v>
      </c>
      <c r="D52" s="1" t="s">
        <v>35</v>
      </c>
    </row>
    <row r="53" spans="1:7" x14ac:dyDescent="0.25">
      <c r="A53" s="17" t="s">
        <v>63</v>
      </c>
      <c r="B53" s="18">
        <f>SUM(C18,C25,C27)</f>
        <v>108</v>
      </c>
      <c r="C53" s="19" t="s">
        <v>27</v>
      </c>
      <c r="D53" s="1" t="s">
        <v>35</v>
      </c>
    </row>
    <row r="55" spans="1:7" x14ac:dyDescent="0.25">
      <c r="D55" s="29" t="s">
        <v>88</v>
      </c>
      <c r="E55" s="1" t="e">
        <f>SUM(E3:E9+E11:E22+E24:E27+E29:E36+E38:E42+E44:E46)</f>
        <v>#VALUE!</v>
      </c>
      <c r="G55" t="e">
        <f>SUM(G3:G9+G11:G22+G24:G27+G29:G36+G38:G42+G44:G46)</f>
        <v>#VALUE!</v>
      </c>
    </row>
  </sheetData>
  <mergeCells count="6">
    <mergeCell ref="A2:G2"/>
    <mergeCell ref="A37:G37"/>
    <mergeCell ref="A43:G43"/>
    <mergeCell ref="A28:G28"/>
    <mergeCell ref="A23:G23"/>
    <mergeCell ref="A10:G10"/>
  </mergeCells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5" zoomScaleNormal="100" workbookViewId="0">
      <selection activeCell="F62" sqref="F62"/>
    </sheetView>
  </sheetViews>
  <sheetFormatPr baseColWidth="10" defaultColWidth="10.5703125" defaultRowHeight="15" x14ac:dyDescent="0.25"/>
  <cols>
    <col min="1" max="1" width="35.42578125" style="20" customWidth="1"/>
    <col min="2" max="2" width="13.5703125" style="20" customWidth="1"/>
    <col min="3" max="3" width="17.7109375" style="1" customWidth="1"/>
    <col min="6" max="6" width="15.7109375" style="1" customWidth="1"/>
  </cols>
  <sheetData>
    <row r="1" spans="1:6" x14ac:dyDescent="0.25">
      <c r="A1" s="21" t="s">
        <v>64</v>
      </c>
      <c r="B1" s="22" t="s">
        <v>65</v>
      </c>
      <c r="C1" s="21" t="s">
        <v>66</v>
      </c>
      <c r="D1" s="22" t="s">
        <v>67</v>
      </c>
      <c r="E1" s="23" t="s">
        <v>1</v>
      </c>
      <c r="F1" s="21" t="s">
        <v>68</v>
      </c>
    </row>
    <row r="2" spans="1:6" x14ac:dyDescent="0.25">
      <c r="A2" s="62" t="s">
        <v>7</v>
      </c>
      <c r="B2" s="62"/>
      <c r="C2" s="62"/>
      <c r="D2" s="62"/>
      <c r="E2" s="62"/>
      <c r="F2" s="62"/>
    </row>
    <row r="3" spans="1:6" x14ac:dyDescent="0.25">
      <c r="A3" s="24" t="s">
        <v>69</v>
      </c>
      <c r="B3" s="24">
        <v>1215</v>
      </c>
      <c r="C3" s="25">
        <v>1</v>
      </c>
      <c r="D3" s="26">
        <v>0.2</v>
      </c>
      <c r="E3" s="25" t="s">
        <v>9</v>
      </c>
      <c r="F3" s="25">
        <f t="shared" ref="F3:F9" si="0">ROUNDUP(B3*C3+(B3*C3*D3),0)</f>
        <v>1458</v>
      </c>
    </row>
    <row r="4" spans="1:6" x14ac:dyDescent="0.25">
      <c r="A4" s="24" t="s">
        <v>70</v>
      </c>
      <c r="B4" s="24">
        <v>173</v>
      </c>
      <c r="C4" s="25">
        <v>1.7</v>
      </c>
      <c r="D4" s="26">
        <v>0.15</v>
      </c>
      <c r="E4" s="25" t="s">
        <v>12</v>
      </c>
      <c r="F4" s="25">
        <f t="shared" si="0"/>
        <v>339</v>
      </c>
    </row>
    <row r="5" spans="1:6" x14ac:dyDescent="0.25">
      <c r="A5" s="24" t="s">
        <v>13</v>
      </c>
      <c r="B5" s="24">
        <v>614</v>
      </c>
      <c r="C5" s="25">
        <v>1</v>
      </c>
      <c r="D5" s="26">
        <v>0.1</v>
      </c>
      <c r="E5" s="25" t="s">
        <v>9</v>
      </c>
      <c r="F5" s="25">
        <f t="shared" si="0"/>
        <v>676</v>
      </c>
    </row>
    <row r="6" spans="1:6" x14ac:dyDescent="0.25">
      <c r="A6" s="24" t="s">
        <v>14</v>
      </c>
      <c r="B6" s="24">
        <v>656</v>
      </c>
      <c r="C6" s="25">
        <v>1</v>
      </c>
      <c r="D6" s="26">
        <v>0.1</v>
      </c>
      <c r="E6" s="25" t="s">
        <v>9</v>
      </c>
      <c r="F6" s="25">
        <f t="shared" si="0"/>
        <v>722</v>
      </c>
    </row>
    <row r="7" spans="1:6" x14ac:dyDescent="0.25">
      <c r="A7" s="24" t="s">
        <v>71</v>
      </c>
      <c r="B7" s="24">
        <v>5</v>
      </c>
      <c r="C7" s="25">
        <v>1</v>
      </c>
      <c r="D7" s="26">
        <v>0</v>
      </c>
      <c r="E7" s="25" t="s">
        <v>16</v>
      </c>
      <c r="F7" s="25">
        <f t="shared" si="0"/>
        <v>5</v>
      </c>
    </row>
    <row r="8" spans="1:6" x14ac:dyDescent="0.25">
      <c r="A8" s="24" t="s">
        <v>72</v>
      </c>
      <c r="B8" s="24">
        <v>135</v>
      </c>
      <c r="C8" s="25">
        <v>1</v>
      </c>
      <c r="D8" s="26">
        <v>0.2</v>
      </c>
      <c r="E8" s="25" t="s">
        <v>9</v>
      </c>
      <c r="F8" s="25">
        <f t="shared" si="0"/>
        <v>162</v>
      </c>
    </row>
    <row r="9" spans="1:6" x14ac:dyDescent="0.25">
      <c r="A9" s="24" t="s">
        <v>73</v>
      </c>
      <c r="B9" s="24">
        <v>6</v>
      </c>
      <c r="C9" s="25">
        <v>1</v>
      </c>
      <c r="D9" s="26">
        <v>0</v>
      </c>
      <c r="E9" s="25" t="s">
        <v>16</v>
      </c>
      <c r="F9" s="25">
        <f t="shared" si="0"/>
        <v>6</v>
      </c>
    </row>
    <row r="10" spans="1:6" x14ac:dyDescent="0.25">
      <c r="A10" s="61" t="s">
        <v>19</v>
      </c>
      <c r="B10" s="61"/>
      <c r="C10" s="61"/>
      <c r="D10" s="61"/>
      <c r="E10" s="61"/>
      <c r="F10" s="61"/>
    </row>
    <row r="11" spans="1:6" x14ac:dyDescent="0.25">
      <c r="A11" s="24" t="s">
        <v>20</v>
      </c>
      <c r="B11" s="24">
        <v>36</v>
      </c>
      <c r="C11" s="25">
        <v>1</v>
      </c>
      <c r="D11" s="26">
        <v>0.05</v>
      </c>
      <c r="E11" s="25" t="s">
        <v>9</v>
      </c>
      <c r="F11" s="25">
        <f t="shared" ref="F11:F22" si="1">ROUNDUP(B11*C11+(B11*C11*D11),0)</f>
        <v>38</v>
      </c>
    </row>
    <row r="12" spans="1:6" x14ac:dyDescent="0.25">
      <c r="A12" s="24" t="s">
        <v>21</v>
      </c>
      <c r="B12" s="24">
        <v>68</v>
      </c>
      <c r="C12" s="25">
        <v>1</v>
      </c>
      <c r="D12" s="26">
        <v>0.1</v>
      </c>
      <c r="E12" s="25" t="s">
        <v>9</v>
      </c>
      <c r="F12" s="25">
        <f t="shared" si="1"/>
        <v>75</v>
      </c>
    </row>
    <row r="13" spans="1:6" x14ac:dyDescent="0.25">
      <c r="A13" s="24" t="s">
        <v>22</v>
      </c>
      <c r="B13" s="24">
        <v>2</v>
      </c>
      <c r="C13" s="25">
        <v>1</v>
      </c>
      <c r="D13" s="26">
        <v>0</v>
      </c>
      <c r="E13" s="25" t="s">
        <v>16</v>
      </c>
      <c r="F13" s="25">
        <f t="shared" si="1"/>
        <v>2</v>
      </c>
    </row>
    <row r="14" spans="1:6" x14ac:dyDescent="0.25">
      <c r="A14" s="24" t="s">
        <v>23</v>
      </c>
      <c r="B14" s="24">
        <v>2</v>
      </c>
      <c r="C14" s="25">
        <v>1</v>
      </c>
      <c r="D14" s="26">
        <v>0</v>
      </c>
      <c r="E14" s="25" t="s">
        <v>16</v>
      </c>
      <c r="F14" s="25">
        <f t="shared" si="1"/>
        <v>2</v>
      </c>
    </row>
    <row r="15" spans="1:6" x14ac:dyDescent="0.25">
      <c r="A15" s="24" t="s">
        <v>70</v>
      </c>
      <c r="B15" s="24">
        <v>27.8</v>
      </c>
      <c r="C15" s="25">
        <v>1.7</v>
      </c>
      <c r="D15" s="26">
        <v>0.15</v>
      </c>
      <c r="E15" s="25" t="s">
        <v>12</v>
      </c>
      <c r="F15" s="25">
        <f t="shared" si="1"/>
        <v>55</v>
      </c>
    </row>
    <row r="16" spans="1:6" x14ac:dyDescent="0.25">
      <c r="A16" s="24" t="s">
        <v>74</v>
      </c>
      <c r="B16" s="24">
        <v>65</v>
      </c>
      <c r="C16" s="25">
        <v>1</v>
      </c>
      <c r="D16" s="26">
        <v>0.1</v>
      </c>
      <c r="E16" s="25" t="s">
        <v>9</v>
      </c>
      <c r="F16" s="25">
        <f t="shared" si="1"/>
        <v>72</v>
      </c>
    </row>
    <row r="17" spans="1:6" x14ac:dyDescent="0.25">
      <c r="A17" s="24" t="s">
        <v>25</v>
      </c>
      <c r="B17" s="24">
        <v>70.400000000000006</v>
      </c>
      <c r="C17" s="24">
        <v>1</v>
      </c>
      <c r="D17" s="26">
        <v>0.05</v>
      </c>
      <c r="E17" s="25" t="s">
        <v>9</v>
      </c>
      <c r="F17" s="25">
        <f t="shared" si="1"/>
        <v>74</v>
      </c>
    </row>
    <row r="18" spans="1:6" x14ac:dyDescent="0.25">
      <c r="A18" s="24" t="s">
        <v>75</v>
      </c>
      <c r="B18" s="24">
        <v>4</v>
      </c>
      <c r="C18" s="24">
        <v>1</v>
      </c>
      <c r="D18" s="26">
        <v>0.05</v>
      </c>
      <c r="E18" s="25" t="s">
        <v>27</v>
      </c>
      <c r="F18" s="25">
        <f t="shared" si="1"/>
        <v>5</v>
      </c>
    </row>
    <row r="19" spans="1:6" x14ac:dyDescent="0.25">
      <c r="A19" s="24" t="s">
        <v>28</v>
      </c>
      <c r="B19" s="24">
        <v>7</v>
      </c>
      <c r="C19" s="25">
        <v>1</v>
      </c>
      <c r="D19" s="26">
        <v>0</v>
      </c>
      <c r="E19" s="25" t="s">
        <v>16</v>
      </c>
      <c r="F19" s="25">
        <f t="shared" si="1"/>
        <v>7</v>
      </c>
    </row>
    <row r="20" spans="1:6" x14ac:dyDescent="0.25">
      <c r="A20" s="24" t="s">
        <v>76</v>
      </c>
      <c r="B20" s="24">
        <v>5</v>
      </c>
      <c r="C20" s="25">
        <v>1</v>
      </c>
      <c r="D20" s="26">
        <v>0</v>
      </c>
      <c r="E20" s="25" t="s">
        <v>16</v>
      </c>
      <c r="F20" s="25">
        <f t="shared" si="1"/>
        <v>5</v>
      </c>
    </row>
    <row r="21" spans="1:6" x14ac:dyDescent="0.25">
      <c r="A21" s="24" t="s">
        <v>77</v>
      </c>
      <c r="B21" s="24">
        <v>7</v>
      </c>
      <c r="C21" s="24">
        <v>1</v>
      </c>
      <c r="D21" s="26">
        <v>0</v>
      </c>
      <c r="E21" s="25" t="s">
        <v>16</v>
      </c>
      <c r="F21" s="25">
        <f t="shared" si="1"/>
        <v>7</v>
      </c>
    </row>
    <row r="22" spans="1:6" x14ac:dyDescent="0.25">
      <c r="A22" s="24"/>
      <c r="B22" s="24">
        <v>15</v>
      </c>
      <c r="C22" s="24">
        <v>1</v>
      </c>
      <c r="D22" s="26">
        <v>0</v>
      </c>
      <c r="E22" s="25" t="s">
        <v>16</v>
      </c>
      <c r="F22" s="25">
        <f t="shared" si="1"/>
        <v>15</v>
      </c>
    </row>
    <row r="23" spans="1:6" x14ac:dyDescent="0.25">
      <c r="A23" s="61" t="s">
        <v>32</v>
      </c>
      <c r="B23" s="61"/>
      <c r="C23" s="61"/>
      <c r="D23" s="61"/>
      <c r="E23" s="61"/>
      <c r="F23" s="61"/>
    </row>
    <row r="24" spans="1:6" x14ac:dyDescent="0.25">
      <c r="A24" s="24" t="s">
        <v>78</v>
      </c>
      <c r="B24" s="24">
        <v>918</v>
      </c>
      <c r="C24" s="25">
        <v>1</v>
      </c>
      <c r="D24" s="26">
        <v>0.05</v>
      </c>
      <c r="E24" s="25" t="s">
        <v>9</v>
      </c>
      <c r="F24" s="25">
        <f>ROUNDUP(B24*C24+(B24*C24*D24),0)</f>
        <v>964</v>
      </c>
    </row>
    <row r="25" spans="1:6" x14ac:dyDescent="0.25">
      <c r="A25" s="24" t="s">
        <v>79</v>
      </c>
      <c r="B25" s="24">
        <v>92</v>
      </c>
      <c r="C25" s="25">
        <v>1</v>
      </c>
      <c r="D25" s="26">
        <v>0.05</v>
      </c>
      <c r="E25" s="25" t="s">
        <v>27</v>
      </c>
      <c r="F25" s="25">
        <f>ROUNDUP(B25*C25+(B25*C25*D25),0)</f>
        <v>97</v>
      </c>
    </row>
    <row r="26" spans="1:6" x14ac:dyDescent="0.25">
      <c r="A26" s="24" t="s">
        <v>80</v>
      </c>
      <c r="B26" s="24">
        <v>73</v>
      </c>
      <c r="C26" s="25">
        <v>1</v>
      </c>
      <c r="D26" s="26">
        <v>0.05</v>
      </c>
      <c r="E26" s="25" t="s">
        <v>9</v>
      </c>
      <c r="F26" s="25">
        <f>ROUNDUP(B26*C26+(B26*C26*D26),0)</f>
        <v>77</v>
      </c>
    </row>
    <row r="27" spans="1:6" x14ac:dyDescent="0.25">
      <c r="A27" s="24" t="s">
        <v>81</v>
      </c>
      <c r="B27" s="24">
        <v>5</v>
      </c>
      <c r="C27" s="25">
        <v>1</v>
      </c>
      <c r="D27" s="26">
        <v>0.05</v>
      </c>
      <c r="E27" s="25" t="s">
        <v>27</v>
      </c>
      <c r="F27" s="25">
        <f>ROUNDUP(B27*C27+(B27*C27*D27),0)</f>
        <v>6</v>
      </c>
    </row>
    <row r="28" spans="1:6" x14ac:dyDescent="0.25">
      <c r="A28" s="61" t="s">
        <v>38</v>
      </c>
      <c r="B28" s="61"/>
      <c r="C28" s="61"/>
      <c r="D28" s="61"/>
      <c r="E28" s="61"/>
      <c r="F28" s="61"/>
    </row>
    <row r="29" spans="1:6" x14ac:dyDescent="0.25">
      <c r="A29" s="24" t="s">
        <v>82</v>
      </c>
      <c r="B29" s="24">
        <v>414</v>
      </c>
      <c r="C29" s="25">
        <v>1.8</v>
      </c>
      <c r="D29" s="26">
        <v>0.1</v>
      </c>
      <c r="E29" s="25" t="s">
        <v>12</v>
      </c>
      <c r="F29" s="25">
        <f t="shared" ref="F29:F36" si="2">ROUNDUP(B29*C29+(B29*C29*D29),0)</f>
        <v>820</v>
      </c>
    </row>
    <row r="30" spans="1:6" x14ac:dyDescent="0.25">
      <c r="A30" s="24" t="s">
        <v>40</v>
      </c>
      <c r="B30" s="27">
        <v>4130</v>
      </c>
      <c r="C30" s="25">
        <v>1</v>
      </c>
      <c r="D30" s="26">
        <v>0.05</v>
      </c>
      <c r="E30" s="25" t="s">
        <v>41</v>
      </c>
      <c r="F30" s="25">
        <f t="shared" si="2"/>
        <v>4337</v>
      </c>
    </row>
    <row r="31" spans="1:6" x14ac:dyDescent="0.25">
      <c r="A31" s="24" t="s">
        <v>83</v>
      </c>
      <c r="B31" s="24">
        <v>218</v>
      </c>
      <c r="C31" s="25">
        <v>2.1</v>
      </c>
      <c r="D31" s="26">
        <v>0.1</v>
      </c>
      <c r="E31" s="25" t="s">
        <v>12</v>
      </c>
      <c r="F31" s="25">
        <f t="shared" si="2"/>
        <v>504</v>
      </c>
    </row>
    <row r="32" spans="1:6" x14ac:dyDescent="0.25">
      <c r="A32" s="24" t="s">
        <v>51</v>
      </c>
      <c r="B32" s="24">
        <v>1144</v>
      </c>
      <c r="C32" s="25">
        <v>2.2000000000000002</v>
      </c>
      <c r="D32" s="26">
        <v>0.1</v>
      </c>
      <c r="E32" s="25" t="s">
        <v>12</v>
      </c>
      <c r="F32" s="25">
        <f t="shared" si="2"/>
        <v>2769</v>
      </c>
    </row>
    <row r="33" spans="1:6" x14ac:dyDescent="0.25">
      <c r="A33" s="24" t="s">
        <v>84</v>
      </c>
      <c r="B33" s="27">
        <v>14766</v>
      </c>
      <c r="C33" s="25">
        <v>1</v>
      </c>
      <c r="D33" s="26">
        <v>0.1</v>
      </c>
      <c r="E33" s="25" t="s">
        <v>41</v>
      </c>
      <c r="F33" s="25">
        <f t="shared" si="2"/>
        <v>16243</v>
      </c>
    </row>
    <row r="34" spans="1:6" x14ac:dyDescent="0.25">
      <c r="A34" s="24" t="s">
        <v>45</v>
      </c>
      <c r="B34" s="27">
        <v>193</v>
      </c>
      <c r="C34" s="25">
        <v>1.6</v>
      </c>
      <c r="D34" s="26">
        <v>0.1</v>
      </c>
      <c r="E34" s="25" t="s">
        <v>12</v>
      </c>
      <c r="F34" s="25">
        <f t="shared" si="2"/>
        <v>340</v>
      </c>
    </row>
    <row r="35" spans="1:6" x14ac:dyDescent="0.25">
      <c r="A35" s="24" t="s">
        <v>85</v>
      </c>
      <c r="B35" s="27">
        <v>65</v>
      </c>
      <c r="C35" s="25">
        <v>1</v>
      </c>
      <c r="D35" s="26">
        <v>0</v>
      </c>
      <c r="E35" s="25" t="s">
        <v>16</v>
      </c>
      <c r="F35" s="25">
        <f t="shared" si="2"/>
        <v>65</v>
      </c>
    </row>
    <row r="36" spans="1:6" x14ac:dyDescent="0.25">
      <c r="A36" s="24" t="s">
        <v>86</v>
      </c>
      <c r="B36" s="27">
        <v>18.72</v>
      </c>
      <c r="C36" s="25">
        <v>2.1</v>
      </c>
      <c r="D36" s="26">
        <v>0.1</v>
      </c>
      <c r="E36" s="25" t="s">
        <v>12</v>
      </c>
      <c r="F36" s="25">
        <f t="shared" si="2"/>
        <v>44</v>
      </c>
    </row>
    <row r="37" spans="1:6" x14ac:dyDescent="0.25">
      <c r="A37" s="61" t="s">
        <v>87</v>
      </c>
      <c r="B37" s="61"/>
      <c r="C37" s="61"/>
      <c r="D37" s="61"/>
      <c r="E37" s="61"/>
      <c r="F37" s="61"/>
    </row>
    <row r="38" spans="1:6" x14ac:dyDescent="0.25">
      <c r="A38" s="24" t="s">
        <v>49</v>
      </c>
      <c r="B38" s="24">
        <v>144</v>
      </c>
      <c r="C38" s="25">
        <v>1</v>
      </c>
      <c r="D38" s="26">
        <v>0.1</v>
      </c>
      <c r="E38" s="25" t="s">
        <v>27</v>
      </c>
      <c r="F38" s="25">
        <f>ROUNDUP(B38*C38+(B38*C38*D38),0)</f>
        <v>159</v>
      </c>
    </row>
    <row r="39" spans="1:6" x14ac:dyDescent="0.25">
      <c r="A39" s="24" t="s">
        <v>50</v>
      </c>
      <c r="B39" s="24">
        <v>153</v>
      </c>
      <c r="C39" s="25">
        <v>2.1</v>
      </c>
      <c r="D39" s="26">
        <v>0.1</v>
      </c>
      <c r="E39" s="25" t="s">
        <v>12</v>
      </c>
      <c r="F39" s="25">
        <f>ROUNDUP(B39*C39+(B39*C39*D39),0)</f>
        <v>354</v>
      </c>
    </row>
    <row r="40" spans="1:6" x14ac:dyDescent="0.25">
      <c r="A40" s="24" t="s">
        <v>51</v>
      </c>
      <c r="B40" s="24">
        <v>270</v>
      </c>
      <c r="C40" s="25">
        <v>2.2000000000000002</v>
      </c>
      <c r="D40" s="26">
        <v>0.1</v>
      </c>
      <c r="E40" s="25" t="s">
        <v>12</v>
      </c>
      <c r="F40" s="25">
        <f>ROUNDUP(B40*C40+(B40*C40*D40),0)</f>
        <v>654</v>
      </c>
    </row>
    <row r="41" spans="1:6" x14ac:dyDescent="0.25">
      <c r="A41" s="24" t="s">
        <v>84</v>
      </c>
      <c r="B41" s="24">
        <v>963</v>
      </c>
      <c r="C41" s="25">
        <v>1</v>
      </c>
      <c r="D41" s="26">
        <v>0.1</v>
      </c>
      <c r="E41" s="25" t="s">
        <v>41</v>
      </c>
      <c r="F41" s="25">
        <f>ROUNDUP(B41*C41+(B41*C41*D41),0)</f>
        <v>1060</v>
      </c>
    </row>
    <row r="42" spans="1:6" x14ac:dyDescent="0.25">
      <c r="A42" s="28"/>
      <c r="B42" s="28"/>
    </row>
  </sheetData>
  <mergeCells count="5">
    <mergeCell ref="A2:F2"/>
    <mergeCell ref="A10:F10"/>
    <mergeCell ref="A23:F23"/>
    <mergeCell ref="A28:F28"/>
    <mergeCell ref="A37:F37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951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DQE</vt:lpstr>
      <vt:lpstr>Descriptif technique</vt:lpstr>
      <vt:lpstr>DQE!Zone_d_impression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Topo</dc:creator>
  <dc:description/>
  <cp:lastModifiedBy>delphine.labbee</cp:lastModifiedBy>
  <cp:revision>7</cp:revision>
  <cp:lastPrinted>2026-03-12T16:00:42Z</cp:lastPrinted>
  <dcterms:created xsi:type="dcterms:W3CDTF">2026-02-25T09:07:44Z</dcterms:created>
  <dcterms:modified xsi:type="dcterms:W3CDTF">2026-03-19T07:20:38Z</dcterms:modified>
  <dc:language>fr-FR</dc:language>
</cp:coreProperties>
</file>